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DD288280-3304-4D82-B9D9-3AA2FCDC5B03}" xr6:coauthVersionLast="46" xr6:coauthVersionMax="46" xr10:uidLastSave="{00000000-0000-0000-0000-000000000000}"/>
  <bookViews>
    <workbookView xWindow="16275" yWindow="5910" windowWidth="28800" windowHeight="15600" firstSheet="4" activeTab="4" xr2:uid="{00000000-000D-0000-FFFF-FFFF00000000}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6" l="1"/>
  <c r="I28" i="6"/>
  <c r="I27" i="6"/>
  <c r="I26" i="6"/>
  <c r="L13" i="9"/>
  <c r="K13" i="9"/>
  <c r="K13" i="1"/>
  <c r="L13" i="1"/>
  <c r="H16" i="6" l="1"/>
  <c r="H17" i="6"/>
  <c r="H18" i="6"/>
  <c r="H19" i="6"/>
  <c r="H20" i="6"/>
  <c r="G16" i="6"/>
  <c r="G17" i="6"/>
  <c r="G18" i="6"/>
  <c r="G19" i="6"/>
  <c r="G20" i="6"/>
  <c r="H15" i="6"/>
  <c r="G25" i="6"/>
  <c r="G15" i="6" s="1"/>
  <c r="E30" i="6" l="1"/>
  <c r="C15" i="1"/>
  <c r="D15" i="8"/>
  <c r="E15" i="8"/>
  <c r="F15" i="8"/>
  <c r="G15" i="8"/>
  <c r="H15" i="8"/>
  <c r="I15" i="8"/>
  <c r="J15" i="8"/>
  <c r="C15" i="8"/>
  <c r="D15" i="9"/>
  <c r="E15" i="9"/>
  <c r="F15" i="9"/>
  <c r="G15" i="9"/>
  <c r="H15" i="9"/>
  <c r="I15" i="9"/>
  <c r="J15" i="9"/>
  <c r="K15" i="9"/>
  <c r="L15" i="9"/>
  <c r="D15" i="11"/>
  <c r="E15" i="11"/>
  <c r="F15" i="11"/>
  <c r="G15" i="11"/>
  <c r="H15" i="11"/>
  <c r="I15" i="11"/>
  <c r="J15" i="11"/>
  <c r="C15" i="11"/>
  <c r="C15" i="9"/>
  <c r="L13" i="11"/>
  <c r="L15" i="11" s="1"/>
  <c r="K13" i="11"/>
  <c r="K15" i="11" s="1"/>
  <c r="L13" i="8"/>
  <c r="L15" i="8" s="1"/>
  <c r="K13" i="8"/>
  <c r="K15" i="8" s="1"/>
  <c r="J19" i="6" l="1"/>
  <c r="J18" i="6"/>
  <c r="J17" i="6"/>
  <c r="J16" i="6"/>
  <c r="I19" i="6"/>
  <c r="I18" i="6"/>
  <c r="I17" i="6"/>
  <c r="I16" i="6"/>
  <c r="J30" i="6"/>
  <c r="I30" i="6"/>
  <c r="J25" i="6" l="1"/>
  <c r="J15" i="6" s="1"/>
  <c r="I25" i="6"/>
  <c r="I15" i="6" s="1"/>
  <c r="D15" i="1"/>
  <c r="L15" i="1" l="1"/>
  <c r="F30" i="6" l="1"/>
  <c r="B30" i="6"/>
  <c r="B25" i="6"/>
  <c r="G15" i="1" l="1"/>
  <c r="A6" i="6" l="1"/>
  <c r="A4" i="7" s="1"/>
  <c r="G21" i="7" l="1"/>
  <c r="A21" i="7"/>
  <c r="L36" i="6"/>
  <c r="E36" i="6"/>
  <c r="M19" i="11"/>
  <c r="E19" i="11"/>
  <c r="M19" i="9"/>
  <c r="E19" i="9"/>
  <c r="M19" i="8"/>
  <c r="E19" i="8"/>
  <c r="A4" i="11"/>
  <c r="A4" i="9" l="1"/>
  <c r="A4" i="8"/>
  <c r="E15" i="1" l="1"/>
  <c r="F15" i="1"/>
  <c r="H15" i="1"/>
  <c r="I15" i="1"/>
  <c r="J15" i="1"/>
  <c r="K15" i="1" l="1"/>
</calcChain>
</file>

<file path=xl/sharedStrings.xml><?xml version="1.0" encoding="utf-8"?>
<sst xmlns="http://schemas.openxmlformats.org/spreadsheetml/2006/main" count="226" uniqueCount="77">
  <si>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</si>
  <si>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</si>
  <si>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</si>
  <si>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</si>
  <si>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</si>
  <si>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</si>
  <si>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</si>
  <si>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</si>
  <si>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</si>
  <si>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</si>
  <si>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</si>
  <si>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</si>
  <si>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</si>
  <si>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</si>
  <si>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</si>
  <si>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</si>
  <si>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</si>
  <si>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</si>
  <si>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</si>
  <si>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</si>
  <si>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</si>
  <si>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</si>
  <si>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</si>
  <si>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</si>
  <si>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</si>
  <si>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</si>
  <si>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</si>
  <si>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</si>
  <si>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</si>
  <si>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</si>
  <si>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</si>
  <si>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</si>
  <si>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</si>
  <si>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</si>
  <si>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</si>
  <si>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</si>
  <si>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</si>
  <si>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</si>
  <si>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</si>
  <si>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</si>
  <si>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</si>
  <si>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</si>
  <si>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</si>
  <si>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</si>
  <si>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</si>
  <si>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</si>
  <si>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</si>
  <si>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</si>
  <si>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</si>
  <si>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</si>
  <si>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</si>
  <si>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</si>
  <si>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</si>
  <si>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</si>
  <si>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</si>
  <si>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</si>
  <si>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</si>
  <si>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</si>
  <si>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</si>
  <si>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</si>
  <si>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</si>
  <si>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Количество молодых семей, улучшивших жилищные условия (в том числе с использованием заёмных средств) при оказании поддержки за счёт средств федерального, областного и местных бюджетов, семей</t>
  </si>
  <si>
    <t>Количество муниципальных образований, на территории которых планируется приобрести жилые помещения, ед.</t>
  </si>
  <si>
    <t>Количество семей, улучшивших жилищные условия с помощью жилищных сертификатов, семей</t>
  </si>
  <si>
    <t>Количество муниципальных образований Томской области-получателей субвенций, ед.</t>
  </si>
  <si>
    <t>Количество муниципальных образований, на территории которых планируется приобрести жилые помещения, ед</t>
  </si>
  <si>
    <t>Количество приобретённых жилых помещений,ед</t>
  </si>
  <si>
    <t>"Жилье и городская среда в Первомайском районе на 2021-2024 годы с прогнозом на 2025 и 2026 годы"</t>
  </si>
  <si>
    <t>Подпрограмма 1. «Оказание государственной поддержки по улучшению жилищных условий отдельных категорий граждан в Первомайском районе»</t>
  </si>
  <si>
    <t>Подпрограмма 2. «Обеспечение доступности и комфортности жилища, формирование качественной жилой среды в Первомайском районе»</t>
  </si>
  <si>
    <t>Главный специалист по муниципальным программам</t>
  </si>
  <si>
    <t>Е.В. Зиновьева</t>
  </si>
  <si>
    <t>Источники и объёмы финансирования на 2022 год (тыс. рублей)</t>
  </si>
  <si>
    <t>Источники и объёмы финансирования на 2023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</si>
  <si>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</si>
  <si>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не преобрели жилое помещение</t>
  </si>
  <si>
    <r>
      <rPr>
        <b/>
        <sz val="10"/>
        <color theme="1"/>
        <rFont val="Times New Roman"/>
        <family val="1"/>
        <charset val="204"/>
      </rPr>
      <t xml:space="preserve">Стратегическая цель - </t>
    </r>
    <r>
      <rPr>
        <sz val="10"/>
        <color theme="1"/>
        <rFont val="Times New Roman"/>
        <family val="1"/>
        <charset val="204"/>
      </rPr>
      <t>создание условий для повышения уровня жизни населения на основе обеспечения устойчивого экономического роста.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</si>
</sst>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/>
    <xf numFmtId="2" fontId="3" fillId="2" borderId="1" xfId="0" applyNumberFormat="1" applyFont="1" applyFill="1" applyBorder="1"/>
    <xf numFmtId="2" fontId="3" fillId="0" borderId="1" xfId="0" applyNumberFormat="1" applyFont="1" applyBorder="1"/>
    <xf numFmtId="2" fontId="6" fillId="0" borderId="1" xfId="0" applyNumberFormat="1" applyFont="1" applyBorder="1" applyAlignment="1">
      <alignment vertical="center" wrapText="1"/>
    </xf>
    <xf numFmtId="2" fontId="6" fillId="2" borderId="1" xfId="0" applyNumberFormat="1" applyFont="1" applyFill="1" applyBorder="1"/>
    <xf numFmtId="2" fontId="6" fillId="3" borderId="1" xfId="0" applyNumberFormat="1" applyFont="1" applyFill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Layout" topLeftCell="A7" zoomScaleNormal="100" workbookViewId="0">
      <selection activeCell="H13" sqref="H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4" t="s">
        <v>15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"/>
    </row>
    <row r="4" spans="1:15" ht="15" customHeight="1" x14ac:dyDescent="0.25">
      <c r="A4" s="55" t="s">
        <v>67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/>
    </row>
    <row r="5" spans="1:15" ht="8.25" customHeight="1" x14ac:dyDescent="0.25">
      <c r="A5" s="57" t="s">
        <v>16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1"/>
    </row>
    <row r="6" spans="1:15" x14ac:dyDescent="0.25">
      <c r="A6" s="56" t="s">
        <v>21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1"/>
    </row>
    <row r="7" spans="1:15" ht="8.25" customHeight="1" x14ac:dyDescent="0.25">
      <c r="A7" s="57" t="s">
        <v>17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58" t="s">
        <v>2</v>
      </c>
      <c r="C9" s="58" t="s">
        <v>73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58"/>
      <c r="C10" s="60" t="s">
        <v>8</v>
      </c>
      <c r="D10" s="60"/>
      <c r="E10" s="60" t="s">
        <v>3</v>
      </c>
      <c r="F10" s="60"/>
      <c r="G10" s="60" t="s">
        <v>9</v>
      </c>
      <c r="H10" s="60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5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68</v>
      </c>
      <c r="C13" s="48">
        <v>352.28041999999999</v>
      </c>
      <c r="D13" s="48">
        <v>352.28041999999999</v>
      </c>
      <c r="E13" s="48">
        <v>12190.88</v>
      </c>
      <c r="F13" s="48">
        <v>122.18</v>
      </c>
      <c r="G13" s="48">
        <v>3147.04</v>
      </c>
      <c r="H13" s="48">
        <v>126.14</v>
      </c>
      <c r="I13" s="48">
        <v>1247.4000000000001</v>
      </c>
      <c r="J13" s="48">
        <v>0</v>
      </c>
      <c r="K13" s="48">
        <f>SUM(C13,E13,G13,I13)</f>
        <v>16937.600419999999</v>
      </c>
      <c r="L13" s="48">
        <f>D13+F13+H13+J13</f>
        <v>600.60041999999999</v>
      </c>
      <c r="M13" s="16"/>
      <c r="N13" s="16"/>
      <c r="O13" s="1"/>
    </row>
    <row r="14" spans="1:15" ht="67.5" customHeight="1" x14ac:dyDescent="0.25">
      <c r="A14" s="5">
        <v>2</v>
      </c>
      <c r="B14" s="11" t="s">
        <v>69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16"/>
      <c r="N14" s="16"/>
      <c r="O14" s="1"/>
    </row>
    <row r="15" spans="1:15" ht="16.5" customHeight="1" x14ac:dyDescent="0.25">
      <c r="A15" s="12"/>
      <c r="B15" s="13" t="s">
        <v>18</v>
      </c>
      <c r="C15" s="49">
        <f>SUM(C13:C14)</f>
        <v>352.28041999999999</v>
      </c>
      <c r="D15" s="49">
        <f>SUM(D13:D14)</f>
        <v>352.28041999999999</v>
      </c>
      <c r="E15" s="49">
        <f t="shared" ref="E15:J15" si="0">SUM(E13:E14)</f>
        <v>12190.88</v>
      </c>
      <c r="F15" s="49">
        <f t="shared" si="0"/>
        <v>122.18</v>
      </c>
      <c r="G15" s="49">
        <f t="shared" si="0"/>
        <v>3147.04</v>
      </c>
      <c r="H15" s="49">
        <f t="shared" si="0"/>
        <v>126.14</v>
      </c>
      <c r="I15" s="49">
        <f t="shared" si="0"/>
        <v>1247.4000000000001</v>
      </c>
      <c r="J15" s="49">
        <f t="shared" si="0"/>
        <v>0</v>
      </c>
      <c r="K15" s="49">
        <f t="shared" ref="K15" si="1">C15+E15+G15+I15</f>
        <v>16937.600419999999</v>
      </c>
      <c r="L15" s="49">
        <f>SUM(L13:L14)</f>
        <v>600.60041999999999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1"/>
      <c r="E16" s="52" t="s">
        <v>70</v>
      </c>
      <c r="F16" s="52"/>
      <c r="G16" s="52"/>
      <c r="H16" s="52"/>
      <c r="I16" s="52"/>
      <c r="J16" s="52"/>
      <c r="K16" s="27"/>
      <c r="L16" s="27" t="s">
        <v>49</v>
      </c>
      <c r="M16" s="1" t="s">
        <v>71</v>
      </c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53" t="s">
        <v>19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5" ht="21.75" customHeight="1" x14ac:dyDescent="0.25">
      <c r="A19" s="53" t="s">
        <v>20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6:J16"/>
    <mergeCell ref="A18:N18"/>
    <mergeCell ref="A19:N19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42708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view="pageLayout" topLeftCell="B4" zoomScaleNormal="100" workbookViewId="0">
      <selection activeCell="C13" sqref="C13:L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4" t="s">
        <v>15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"/>
    </row>
    <row r="4" spans="1:15" x14ac:dyDescent="0.25">
      <c r="A4" s="56" t="str">
        <f>'1 квартал'!A4:N4</f>
        <v>"Жилье и городская среда в Первомайском районе на 2021-2024 годы с прогнозом на 2025 и 2026 годы"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/>
    </row>
    <row r="5" spans="1:15" ht="8.25" customHeight="1" x14ac:dyDescent="0.25">
      <c r="A5" s="57" t="s">
        <v>16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1"/>
    </row>
    <row r="6" spans="1:15" x14ac:dyDescent="0.25">
      <c r="A6" s="56" t="s">
        <v>21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1"/>
    </row>
    <row r="7" spans="1:15" ht="8.25" customHeight="1" x14ac:dyDescent="0.25">
      <c r="A7" s="57" t="s">
        <v>17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58" t="s">
        <v>2</v>
      </c>
      <c r="C9" s="58" t="s">
        <v>72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58"/>
      <c r="C10" s="60" t="s">
        <v>8</v>
      </c>
      <c r="D10" s="60"/>
      <c r="E10" s="60" t="s">
        <v>3</v>
      </c>
      <c r="F10" s="60"/>
      <c r="G10" s="60" t="s">
        <v>9</v>
      </c>
      <c r="H10" s="60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5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68</v>
      </c>
      <c r="C13" s="48">
        <v>352.28041999999999</v>
      </c>
      <c r="D13" s="48">
        <v>352.28041999999999</v>
      </c>
      <c r="E13" s="48">
        <v>7267.45</v>
      </c>
      <c r="F13" s="48">
        <v>122.18</v>
      </c>
      <c r="G13" s="48">
        <v>133.29</v>
      </c>
      <c r="H13" s="48">
        <v>126.14</v>
      </c>
      <c r="I13" s="48">
        <v>1247.4000000000001</v>
      </c>
      <c r="J13" s="48">
        <v>0</v>
      </c>
      <c r="K13" s="48">
        <f>SUM(C13,E13,G13,I13)</f>
        <v>9000.4204200000004</v>
      </c>
      <c r="L13" s="48">
        <f>D13+F13+H13+J13</f>
        <v>600.60041999999999</v>
      </c>
      <c r="M13" s="16"/>
      <c r="N13" s="16"/>
      <c r="O13" s="1"/>
    </row>
    <row r="14" spans="1:15" ht="67.5" x14ac:dyDescent="0.25">
      <c r="A14" s="5">
        <v>2</v>
      </c>
      <c r="B14" s="11" t="s">
        <v>69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16"/>
      <c r="N14" s="16"/>
      <c r="O14" s="1"/>
    </row>
    <row r="15" spans="1:15" x14ac:dyDescent="0.25">
      <c r="A15" s="12"/>
      <c r="B15" s="13" t="s">
        <v>18</v>
      </c>
      <c r="C15" s="49">
        <f>SUM(C13:C14)</f>
        <v>352.28041999999999</v>
      </c>
      <c r="D15" s="49">
        <f t="shared" ref="D15:L15" si="0">SUM(D13:D14)</f>
        <v>352.28041999999999</v>
      </c>
      <c r="E15" s="49">
        <f t="shared" si="0"/>
        <v>7267.45</v>
      </c>
      <c r="F15" s="49">
        <f t="shared" si="0"/>
        <v>122.18</v>
      </c>
      <c r="G15" s="49">
        <f t="shared" si="0"/>
        <v>133.29</v>
      </c>
      <c r="H15" s="49">
        <f t="shared" si="0"/>
        <v>126.14</v>
      </c>
      <c r="I15" s="49">
        <f t="shared" si="0"/>
        <v>1247.4000000000001</v>
      </c>
      <c r="J15" s="49">
        <f t="shared" si="0"/>
        <v>0</v>
      </c>
      <c r="K15" s="49">
        <f t="shared" si="0"/>
        <v>9000.4204200000004</v>
      </c>
      <c r="L15" s="49">
        <f t="shared" si="0"/>
        <v>600.60041999999999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2" t="str">
        <f>'1 квартал'!E16:J16</f>
        <v>Главный специалист по муниципальным программам</v>
      </c>
      <c r="F19" s="52"/>
      <c r="G19" s="52"/>
      <c r="H19" s="52"/>
      <c r="I19" s="52"/>
      <c r="J19" s="52"/>
      <c r="K19" s="27"/>
      <c r="L19" s="27" t="s">
        <v>49</v>
      </c>
      <c r="M19" s="1" t="str">
        <f>'1 квартал'!M16</f>
        <v>Е.В. Зиновьева</v>
      </c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3" t="s">
        <v>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5" ht="21.75" customHeight="1" x14ac:dyDescent="0.25">
      <c r="A22" s="53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32291666666666669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2"/>
  <sheetViews>
    <sheetView view="pageLayout" topLeftCell="A7" zoomScaleNormal="100" workbookViewId="0">
      <selection activeCell="J14" sqref="J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4" t="s">
        <v>15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"/>
    </row>
    <row r="4" spans="1:15" x14ac:dyDescent="0.25">
      <c r="A4" s="56" t="str">
        <f>'1 квартал'!A4:N4</f>
        <v>"Жилье и городская среда в Первомайском районе на 2021-2024 годы с прогнозом на 2025 и 2026 годы"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/>
    </row>
    <row r="5" spans="1:15" ht="8.25" customHeight="1" x14ac:dyDescent="0.25">
      <c r="A5" s="57" t="s">
        <v>16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1"/>
    </row>
    <row r="6" spans="1:15" x14ac:dyDescent="0.25">
      <c r="A6" s="56" t="s">
        <v>21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1"/>
    </row>
    <row r="7" spans="1:15" ht="8.25" customHeight="1" x14ac:dyDescent="0.25">
      <c r="A7" s="57" t="s">
        <v>17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58" t="s">
        <v>2</v>
      </c>
      <c r="C9" s="58" t="s">
        <v>72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58"/>
      <c r="C10" s="60" t="s">
        <v>8</v>
      </c>
      <c r="D10" s="60"/>
      <c r="E10" s="60" t="s">
        <v>3</v>
      </c>
      <c r="F10" s="60"/>
      <c r="G10" s="60" t="s">
        <v>9</v>
      </c>
      <c r="H10" s="60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5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68</v>
      </c>
      <c r="C13" s="48">
        <v>352.28041999999999</v>
      </c>
      <c r="D13" s="48">
        <v>352.28041999999999</v>
      </c>
      <c r="E13" s="48">
        <v>7267.45</v>
      </c>
      <c r="F13" s="48">
        <v>122.18</v>
      </c>
      <c r="G13" s="48">
        <v>133.29</v>
      </c>
      <c r="H13" s="48">
        <v>126.14</v>
      </c>
      <c r="I13" s="48">
        <v>1247.4000000000001</v>
      </c>
      <c r="J13" s="48">
        <v>600.6</v>
      </c>
      <c r="K13" s="48">
        <f>SUM(C13,E13,G13,I13)</f>
        <v>9000.4204200000004</v>
      </c>
      <c r="L13" s="48">
        <f>D13+F13+H13+J13</f>
        <v>1201.2004200000001</v>
      </c>
      <c r="M13" s="16"/>
      <c r="N13" s="16"/>
      <c r="O13" s="1"/>
    </row>
    <row r="14" spans="1:15" ht="67.5" x14ac:dyDescent="0.25">
      <c r="A14" s="5">
        <v>2</v>
      </c>
      <c r="B14" s="11" t="s">
        <v>69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16"/>
      <c r="N14" s="16"/>
      <c r="O14" s="1"/>
    </row>
    <row r="15" spans="1:15" x14ac:dyDescent="0.25">
      <c r="A15" s="12"/>
      <c r="B15" s="13" t="s">
        <v>18</v>
      </c>
      <c r="C15" s="49">
        <f>SUM(C13:C14)</f>
        <v>352.28041999999999</v>
      </c>
      <c r="D15" s="49">
        <f t="shared" ref="D15:L15" si="0">SUM(D13:D14)</f>
        <v>352.28041999999999</v>
      </c>
      <c r="E15" s="49">
        <f t="shared" si="0"/>
        <v>7267.45</v>
      </c>
      <c r="F15" s="49">
        <f t="shared" si="0"/>
        <v>122.18</v>
      </c>
      <c r="G15" s="49">
        <f t="shared" si="0"/>
        <v>133.29</v>
      </c>
      <c r="H15" s="49">
        <f t="shared" si="0"/>
        <v>126.14</v>
      </c>
      <c r="I15" s="49">
        <f t="shared" si="0"/>
        <v>1247.4000000000001</v>
      </c>
      <c r="J15" s="49">
        <f t="shared" si="0"/>
        <v>600.6</v>
      </c>
      <c r="K15" s="49">
        <f t="shared" si="0"/>
        <v>9000.4204200000004</v>
      </c>
      <c r="L15" s="49">
        <f t="shared" si="0"/>
        <v>1201.2004200000001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2" t="str">
        <f>'1 квартал'!E16:J16</f>
        <v>Главный специалист по муниципальным программам</v>
      </c>
      <c r="F19" s="52"/>
      <c r="G19" s="52"/>
      <c r="H19" s="52"/>
      <c r="I19" s="52"/>
      <c r="J19" s="52"/>
      <c r="K19" s="27"/>
      <c r="L19" s="27" t="s">
        <v>49</v>
      </c>
      <c r="M19" s="1" t="str">
        <f>'1 квартал'!M16</f>
        <v>Е.В. Зиновьева</v>
      </c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3" t="s">
        <v>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5" ht="21.75" customHeight="1" x14ac:dyDescent="0.25">
      <c r="A22" s="53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20833333333333334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2"/>
  <sheetViews>
    <sheetView view="pageLayout" topLeftCell="A7" zoomScaleNormal="100" workbookViewId="0">
      <selection activeCell="K13" sqref="K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4" t="s">
        <v>15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"/>
    </row>
    <row r="4" spans="1:15" x14ac:dyDescent="0.25">
      <c r="A4" s="56" t="str">
        <f>'1 квартал'!A4:N4</f>
        <v>"Жилье и городская среда в Первомайском районе на 2021-2024 годы с прогнозом на 2025 и 2026 годы"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/>
    </row>
    <row r="5" spans="1:15" ht="8.25" customHeight="1" x14ac:dyDescent="0.25">
      <c r="A5" s="57" t="s">
        <v>16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1"/>
    </row>
    <row r="6" spans="1:15" x14ac:dyDescent="0.25">
      <c r="A6" s="56" t="s">
        <v>21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1"/>
    </row>
    <row r="7" spans="1:15" ht="8.25" customHeight="1" x14ac:dyDescent="0.25">
      <c r="A7" s="57" t="s">
        <v>17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58" t="s">
        <v>2</v>
      </c>
      <c r="C9" s="58" t="s">
        <v>72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58"/>
      <c r="C10" s="60" t="s">
        <v>8</v>
      </c>
      <c r="D10" s="60"/>
      <c r="E10" s="60" t="s">
        <v>3</v>
      </c>
      <c r="F10" s="60"/>
      <c r="G10" s="60" t="s">
        <v>9</v>
      </c>
      <c r="H10" s="60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5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68</v>
      </c>
      <c r="C13" s="48">
        <v>352.28041999999999</v>
      </c>
      <c r="D13" s="48">
        <v>352.28041999999999</v>
      </c>
      <c r="E13" s="48">
        <v>3217.57</v>
      </c>
      <c r="F13" s="48">
        <v>3217.57</v>
      </c>
      <c r="G13" s="48">
        <v>129.24</v>
      </c>
      <c r="H13" s="48">
        <v>129.24</v>
      </c>
      <c r="I13" s="48">
        <v>1247.4000000000001</v>
      </c>
      <c r="J13" s="48">
        <v>600.6</v>
      </c>
      <c r="K13" s="48">
        <f>SUM(C13,E13,G13,I13)</f>
        <v>4946.4904200000001</v>
      </c>
      <c r="L13" s="48">
        <f>D13+F13+H13+J13</f>
        <v>4299.6904200000008</v>
      </c>
      <c r="M13" s="16"/>
      <c r="N13" s="16"/>
      <c r="O13" s="1"/>
    </row>
    <row r="14" spans="1:15" ht="67.5" x14ac:dyDescent="0.25">
      <c r="A14" s="5">
        <v>2</v>
      </c>
      <c r="B14" s="11" t="s">
        <v>69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16"/>
      <c r="N14" s="16"/>
      <c r="O14" s="1"/>
    </row>
    <row r="15" spans="1:15" x14ac:dyDescent="0.25">
      <c r="A15" s="12"/>
      <c r="B15" s="13" t="s">
        <v>18</v>
      </c>
      <c r="C15" s="49">
        <f>SUM(C13:C14)</f>
        <v>352.28041999999999</v>
      </c>
      <c r="D15" s="49">
        <f t="shared" ref="D15:L15" si="0">SUM(D13:D14)</f>
        <v>352.28041999999999</v>
      </c>
      <c r="E15" s="49">
        <f t="shared" si="0"/>
        <v>3217.57</v>
      </c>
      <c r="F15" s="49">
        <f t="shared" si="0"/>
        <v>3217.57</v>
      </c>
      <c r="G15" s="49">
        <f t="shared" si="0"/>
        <v>129.24</v>
      </c>
      <c r="H15" s="49">
        <f t="shared" si="0"/>
        <v>129.24</v>
      </c>
      <c r="I15" s="49">
        <f t="shared" si="0"/>
        <v>1247.4000000000001</v>
      </c>
      <c r="J15" s="49">
        <f t="shared" si="0"/>
        <v>600.6</v>
      </c>
      <c r="K15" s="49">
        <f t="shared" si="0"/>
        <v>4946.4904200000001</v>
      </c>
      <c r="L15" s="49">
        <f t="shared" si="0"/>
        <v>4299.6904200000008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2" t="str">
        <f>'1 квартал'!E16:J16</f>
        <v>Главный специалист по муниципальным программам</v>
      </c>
      <c r="F19" s="52"/>
      <c r="G19" s="52"/>
      <c r="H19" s="52"/>
      <c r="I19" s="52"/>
      <c r="J19" s="52"/>
      <c r="K19" s="27"/>
      <c r="L19" s="27" t="s">
        <v>49</v>
      </c>
      <c r="M19" s="1" t="str">
        <f>'1 квартал'!M16</f>
        <v>Е.В. Зиновьева</v>
      </c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3" t="s">
        <v>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5" ht="21.75" customHeight="1" x14ac:dyDescent="0.25">
      <c r="A22" s="53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26041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49"/>
  <sheetViews>
    <sheetView tabSelected="1" view="pageLayout" zoomScaleNormal="100" workbookViewId="0">
      <selection activeCell="A5" sqref="A5:L5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76" t="s">
        <v>39</v>
      </c>
      <c r="L1" s="76"/>
    </row>
    <row r="2" spans="1:14" ht="14.25" customHeight="1" x14ac:dyDescent="0.25">
      <c r="K2" s="21"/>
      <c r="L2" s="21" t="s">
        <v>38</v>
      </c>
    </row>
    <row r="3" spans="1:14" ht="14.25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"/>
    </row>
    <row r="4" spans="1:14" x14ac:dyDescent="0.25">
      <c r="A4" s="54" t="s">
        <v>15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1"/>
    </row>
    <row r="5" spans="1:14" x14ac:dyDescent="0.25">
      <c r="A5" s="54" t="s">
        <v>74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1"/>
    </row>
    <row r="6" spans="1:14" x14ac:dyDescent="0.25">
      <c r="A6" s="56" t="str">
        <f>'1 квартал'!A4</f>
        <v>"Жилье и городская среда в Первомайском районе на 2021-2024 годы с прогнозом на 2025 и 2026 годы"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23"/>
      <c r="N6" s="23"/>
    </row>
    <row r="7" spans="1:14" ht="8.25" customHeight="1" x14ac:dyDescent="0.25">
      <c r="A7" s="57" t="s">
        <v>35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1"/>
    </row>
    <row r="8" spans="1:14" x14ac:dyDescent="0.25">
      <c r="A8" s="56" t="s">
        <v>21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1"/>
    </row>
    <row r="9" spans="1:14" ht="8.25" customHeight="1" x14ac:dyDescent="0.25">
      <c r="A9" s="57" t="s">
        <v>34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1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58" t="s">
        <v>1</v>
      </c>
      <c r="B11" s="77" t="s">
        <v>26</v>
      </c>
      <c r="C11" s="78"/>
      <c r="D11" s="79"/>
      <c r="E11" s="58" t="s">
        <v>32</v>
      </c>
      <c r="F11" s="58"/>
      <c r="G11" s="58"/>
      <c r="H11" s="58"/>
      <c r="I11" s="58"/>
      <c r="J11" s="58"/>
      <c r="K11" s="58" t="s">
        <v>29</v>
      </c>
      <c r="L11" s="58" t="s">
        <v>30</v>
      </c>
      <c r="M11" s="3"/>
    </row>
    <row r="12" spans="1:14" s="4" customFormat="1" ht="30" customHeight="1" x14ac:dyDescent="0.25">
      <c r="A12" s="58"/>
      <c r="B12" s="80"/>
      <c r="C12" s="81"/>
      <c r="D12" s="82"/>
      <c r="E12" s="37">
        <v>2021</v>
      </c>
      <c r="F12" s="38" t="s">
        <v>31</v>
      </c>
      <c r="G12" s="37">
        <v>2022</v>
      </c>
      <c r="H12" s="38" t="s">
        <v>31</v>
      </c>
      <c r="I12" s="37">
        <v>2023</v>
      </c>
      <c r="J12" s="38" t="s">
        <v>31</v>
      </c>
      <c r="K12" s="58"/>
      <c r="L12" s="58"/>
      <c r="M12" s="3"/>
    </row>
    <row r="13" spans="1:14" ht="48" x14ac:dyDescent="0.25">
      <c r="A13" s="58"/>
      <c r="B13" s="83"/>
      <c r="C13" s="84"/>
      <c r="D13" s="85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58"/>
      <c r="L13" s="58"/>
      <c r="M13" s="1"/>
    </row>
    <row r="14" spans="1:14" x14ac:dyDescent="0.25">
      <c r="A14" s="14">
        <v>1</v>
      </c>
      <c r="B14" s="70">
        <v>2</v>
      </c>
      <c r="C14" s="71"/>
      <c r="D14" s="72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x14ac:dyDescent="0.25">
      <c r="A15" s="19"/>
      <c r="B15" s="73" t="s">
        <v>36</v>
      </c>
      <c r="C15" s="74"/>
      <c r="D15" s="75"/>
      <c r="E15" s="50">
        <v>3944.1480000000001</v>
      </c>
      <c r="F15" s="50">
        <v>3944.1480000000001</v>
      </c>
      <c r="G15" s="50">
        <f>G25+G30</f>
        <v>0</v>
      </c>
      <c r="H15" s="50">
        <f>H25+H30</f>
        <v>0</v>
      </c>
      <c r="I15" s="50">
        <f>I25+I30</f>
        <v>4946.4904200000001</v>
      </c>
      <c r="J15" s="50">
        <f>J25+J30</f>
        <v>4022.49</v>
      </c>
      <c r="K15" s="20"/>
      <c r="L15" s="43"/>
      <c r="M15" s="1"/>
    </row>
    <row r="16" spans="1:14" x14ac:dyDescent="0.25">
      <c r="A16" s="32" t="s">
        <v>51</v>
      </c>
      <c r="B16" s="61" t="s">
        <v>8</v>
      </c>
      <c r="C16" s="62"/>
      <c r="D16" s="63"/>
      <c r="E16" s="47">
        <v>185.2</v>
      </c>
      <c r="F16" s="47">
        <v>185.2</v>
      </c>
      <c r="G16" s="50">
        <f t="shared" ref="G16:H20" si="0">G26+G31</f>
        <v>0</v>
      </c>
      <c r="H16" s="50">
        <f t="shared" si="0"/>
        <v>0</v>
      </c>
      <c r="I16" s="50">
        <f t="shared" ref="I16:J19" si="1">I26+I31</f>
        <v>352.28041999999999</v>
      </c>
      <c r="J16" s="50">
        <f t="shared" si="1"/>
        <v>189.69</v>
      </c>
      <c r="K16" s="20"/>
      <c r="L16" s="20"/>
      <c r="M16" s="1"/>
    </row>
    <row r="17" spans="1:13" x14ac:dyDescent="0.25">
      <c r="A17" s="32" t="s">
        <v>52</v>
      </c>
      <c r="B17" s="61" t="s">
        <v>3</v>
      </c>
      <c r="C17" s="62"/>
      <c r="D17" s="63"/>
      <c r="E17" s="47">
        <v>89.2</v>
      </c>
      <c r="F17" s="47">
        <v>89.2</v>
      </c>
      <c r="G17" s="50">
        <f t="shared" si="0"/>
        <v>0</v>
      </c>
      <c r="H17" s="50">
        <f t="shared" si="0"/>
        <v>0</v>
      </c>
      <c r="I17" s="50">
        <f t="shared" si="1"/>
        <v>3217.57</v>
      </c>
      <c r="J17" s="50">
        <f t="shared" si="1"/>
        <v>3161.18</v>
      </c>
      <c r="K17" s="20"/>
      <c r="L17" s="20"/>
      <c r="M17" s="1"/>
    </row>
    <row r="18" spans="1:13" x14ac:dyDescent="0.25">
      <c r="A18" s="32" t="s">
        <v>53</v>
      </c>
      <c r="B18" s="61" t="s">
        <v>33</v>
      </c>
      <c r="C18" s="62"/>
      <c r="D18" s="63"/>
      <c r="E18" s="47">
        <v>141.4</v>
      </c>
      <c r="F18" s="47">
        <v>141.4</v>
      </c>
      <c r="G18" s="50">
        <f t="shared" si="0"/>
        <v>0</v>
      </c>
      <c r="H18" s="50">
        <f t="shared" si="0"/>
        <v>0</v>
      </c>
      <c r="I18" s="50">
        <f t="shared" si="1"/>
        <v>129.24</v>
      </c>
      <c r="J18" s="50">
        <f t="shared" si="1"/>
        <v>71.02</v>
      </c>
      <c r="K18" s="20"/>
      <c r="L18" s="20"/>
      <c r="M18" s="1"/>
    </row>
    <row r="19" spans="1:13" x14ac:dyDescent="0.25">
      <c r="A19" s="32" t="s">
        <v>54</v>
      </c>
      <c r="B19" s="61" t="s">
        <v>10</v>
      </c>
      <c r="C19" s="62"/>
      <c r="D19" s="63"/>
      <c r="E19" s="47">
        <v>3528.348</v>
      </c>
      <c r="F19" s="47">
        <v>3083.6783999999998</v>
      </c>
      <c r="G19" s="50">
        <f t="shared" si="0"/>
        <v>0</v>
      </c>
      <c r="H19" s="50">
        <f t="shared" si="0"/>
        <v>0</v>
      </c>
      <c r="I19" s="50">
        <f t="shared" si="1"/>
        <v>1247.4000000000001</v>
      </c>
      <c r="J19" s="50">
        <f t="shared" si="1"/>
        <v>600.6</v>
      </c>
      <c r="K19" s="20"/>
      <c r="L19" s="20"/>
      <c r="M19" s="1"/>
    </row>
    <row r="20" spans="1:13" x14ac:dyDescent="0.25">
      <c r="A20" s="32" t="s">
        <v>55</v>
      </c>
      <c r="B20" s="61" t="s">
        <v>50</v>
      </c>
      <c r="C20" s="62"/>
      <c r="D20" s="63"/>
      <c r="E20" s="47">
        <v>2756.1480000000001</v>
      </c>
      <c r="F20" s="47">
        <v>2311.4784</v>
      </c>
      <c r="G20" s="50">
        <f t="shared" si="0"/>
        <v>0</v>
      </c>
      <c r="H20" s="50">
        <f t="shared" si="0"/>
        <v>0</v>
      </c>
      <c r="I20" s="47"/>
      <c r="J20" s="47"/>
      <c r="K20" s="20"/>
      <c r="L20" s="20"/>
      <c r="M20" s="1"/>
    </row>
    <row r="21" spans="1:13" x14ac:dyDescent="0.25">
      <c r="A21" s="30" t="s">
        <v>56</v>
      </c>
      <c r="B21" s="61" t="s">
        <v>8</v>
      </c>
      <c r="C21" s="62"/>
      <c r="D21" s="63"/>
      <c r="E21" s="47"/>
      <c r="F21" s="47"/>
      <c r="G21" s="47"/>
      <c r="H21" s="47"/>
      <c r="I21" s="47"/>
      <c r="J21" s="47"/>
      <c r="K21" s="20"/>
      <c r="L21" s="20"/>
      <c r="M21" s="1"/>
    </row>
    <row r="22" spans="1:13" x14ac:dyDescent="0.25">
      <c r="A22" s="30" t="s">
        <v>57</v>
      </c>
      <c r="B22" s="61" t="s">
        <v>3</v>
      </c>
      <c r="C22" s="62"/>
      <c r="D22" s="63"/>
      <c r="E22" s="47"/>
      <c r="F22" s="47"/>
      <c r="G22" s="47"/>
      <c r="H22" s="47"/>
      <c r="I22" s="47"/>
      <c r="J22" s="47"/>
      <c r="K22" s="20"/>
      <c r="L22" s="20"/>
      <c r="M22" s="1"/>
    </row>
    <row r="23" spans="1:13" x14ac:dyDescent="0.25">
      <c r="A23" s="30" t="s">
        <v>58</v>
      </c>
      <c r="B23" s="61" t="s">
        <v>33</v>
      </c>
      <c r="C23" s="62"/>
      <c r="D23" s="63"/>
      <c r="E23" s="47"/>
      <c r="F23" s="47"/>
      <c r="G23" s="47"/>
      <c r="H23" s="47"/>
      <c r="I23" s="47"/>
      <c r="J23" s="47"/>
      <c r="K23" s="20"/>
      <c r="L23" s="20"/>
      <c r="M23" s="1"/>
    </row>
    <row r="24" spans="1:13" x14ac:dyDescent="0.25">
      <c r="A24" s="30" t="s">
        <v>59</v>
      </c>
      <c r="B24" s="61" t="s">
        <v>10</v>
      </c>
      <c r="C24" s="62"/>
      <c r="D24" s="63"/>
      <c r="E24" s="47"/>
      <c r="F24" s="47"/>
      <c r="G24" s="47"/>
      <c r="H24" s="47"/>
      <c r="I24" s="47"/>
      <c r="J24" s="47"/>
      <c r="K24" s="20"/>
      <c r="L24" s="20"/>
      <c r="M24" s="1"/>
    </row>
    <row r="25" spans="1:13" ht="45.75" customHeight="1" x14ac:dyDescent="0.25">
      <c r="A25" s="28" t="s">
        <v>51</v>
      </c>
      <c r="B25" s="67" t="str">
        <f>'4 квартал'!B13</f>
        <v>Подпрограмма 1. «Оказание государственной поддержки по улучшению жилищных условий отдельных категорий граждан в Первомайском районе»</v>
      </c>
      <c r="C25" s="68"/>
      <c r="D25" s="69"/>
      <c r="E25" s="51">
        <v>1188</v>
      </c>
      <c r="F25" s="51">
        <v>1188</v>
      </c>
      <c r="G25" s="51">
        <f>SUM(G26:G29)</f>
        <v>0</v>
      </c>
      <c r="H25" s="51">
        <v>0</v>
      </c>
      <c r="I25" s="51">
        <f>SUM(I26:I29)</f>
        <v>4946.4904200000001</v>
      </c>
      <c r="J25" s="51">
        <f>SUM(J26:J29)</f>
        <v>4022.49</v>
      </c>
      <c r="K25" s="29"/>
      <c r="L25" s="29"/>
      <c r="M25" s="1"/>
    </row>
    <row r="26" spans="1:13" x14ac:dyDescent="0.25">
      <c r="A26" s="18"/>
      <c r="B26" s="64" t="s">
        <v>8</v>
      </c>
      <c r="C26" s="65"/>
      <c r="D26" s="66"/>
      <c r="E26" s="48">
        <v>185.2</v>
      </c>
      <c r="F26" s="48">
        <v>185.2</v>
      </c>
      <c r="G26" s="48">
        <v>0</v>
      </c>
      <c r="H26" s="48">
        <v>0</v>
      </c>
      <c r="I26" s="48">
        <f>'4 квартал'!C13</f>
        <v>352.28041999999999</v>
      </c>
      <c r="J26" s="48">
        <v>189.69</v>
      </c>
      <c r="K26" s="16"/>
      <c r="L26" s="16"/>
      <c r="M26" s="1"/>
    </row>
    <row r="27" spans="1:13" x14ac:dyDescent="0.25">
      <c r="A27" s="18"/>
      <c r="B27" s="64" t="s">
        <v>3</v>
      </c>
      <c r="C27" s="65"/>
      <c r="D27" s="66"/>
      <c r="E27" s="48">
        <v>89.2</v>
      </c>
      <c r="F27" s="48">
        <v>89.2</v>
      </c>
      <c r="G27" s="48">
        <v>0</v>
      </c>
      <c r="H27" s="48">
        <v>0</v>
      </c>
      <c r="I27" s="48">
        <f>'4 квартал'!E13</f>
        <v>3217.57</v>
      </c>
      <c r="J27" s="48">
        <v>3161.18</v>
      </c>
      <c r="K27" s="16"/>
      <c r="L27" s="16"/>
      <c r="M27" s="1"/>
    </row>
    <row r="28" spans="1:13" x14ac:dyDescent="0.25">
      <c r="A28" s="18"/>
      <c r="B28" s="64" t="s">
        <v>33</v>
      </c>
      <c r="C28" s="65"/>
      <c r="D28" s="66"/>
      <c r="E28" s="48">
        <v>141.4</v>
      </c>
      <c r="F28" s="48">
        <v>141.4</v>
      </c>
      <c r="G28" s="48">
        <v>0</v>
      </c>
      <c r="H28" s="48">
        <v>0</v>
      </c>
      <c r="I28" s="48">
        <f>'4 квартал'!G13</f>
        <v>129.24</v>
      </c>
      <c r="J28" s="48">
        <v>71.02</v>
      </c>
      <c r="K28" s="16"/>
      <c r="L28" s="16"/>
      <c r="M28" s="1"/>
    </row>
    <row r="29" spans="1:13" x14ac:dyDescent="0.25">
      <c r="A29" s="18"/>
      <c r="B29" s="64" t="s">
        <v>10</v>
      </c>
      <c r="C29" s="65"/>
      <c r="D29" s="66"/>
      <c r="E29" s="48">
        <v>772.2</v>
      </c>
      <c r="F29" s="48">
        <v>772.2</v>
      </c>
      <c r="G29" s="48">
        <v>0</v>
      </c>
      <c r="H29" s="48">
        <v>0</v>
      </c>
      <c r="I29" s="48">
        <f>'4 квартал'!I13</f>
        <v>1247.4000000000001</v>
      </c>
      <c r="J29" s="48">
        <v>600.6</v>
      </c>
      <c r="K29" s="16"/>
      <c r="L29" s="16"/>
      <c r="M29" s="1"/>
    </row>
    <row r="30" spans="1:13" ht="35.25" customHeight="1" x14ac:dyDescent="0.25">
      <c r="A30" s="28" t="s">
        <v>51</v>
      </c>
      <c r="B30" s="67" t="str">
        <f>'4 квартал'!B14</f>
        <v>Подпрограмма 2. «Обеспечение доступности и комфортности жилища, формирование качественной жилой среды в Первомайском районе»</v>
      </c>
      <c r="C30" s="68"/>
      <c r="D30" s="69"/>
      <c r="E30" s="51">
        <f>SUM(E31:E34)</f>
        <v>2756.1480000000001</v>
      </c>
      <c r="F30" s="51">
        <f t="shared" ref="F30" si="2">F31+F32+F33+F34</f>
        <v>2311.4784</v>
      </c>
      <c r="G30" s="51">
        <v>0</v>
      </c>
      <c r="H30" s="51">
        <v>0</v>
      </c>
      <c r="I30" s="51">
        <f>SUM(I31:I34)</f>
        <v>0</v>
      </c>
      <c r="J30" s="51">
        <f>SUM(J31:J34)</f>
        <v>0</v>
      </c>
      <c r="K30" s="29"/>
      <c r="L30" s="29"/>
      <c r="M30" s="1"/>
    </row>
    <row r="31" spans="1:13" x14ac:dyDescent="0.25">
      <c r="A31" s="18"/>
      <c r="B31" s="64" t="s">
        <v>8</v>
      </c>
      <c r="C31" s="65"/>
      <c r="D31" s="66"/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16"/>
      <c r="L31" s="16"/>
      <c r="M31" s="1"/>
    </row>
    <row r="32" spans="1:13" x14ac:dyDescent="0.25">
      <c r="A32" s="18"/>
      <c r="B32" s="64" t="s">
        <v>3</v>
      </c>
      <c r="C32" s="65"/>
      <c r="D32" s="66"/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16"/>
      <c r="L32" s="16"/>
      <c r="M32" s="1"/>
    </row>
    <row r="33" spans="1:13" x14ac:dyDescent="0.25">
      <c r="A33" s="18"/>
      <c r="B33" s="64" t="s">
        <v>33</v>
      </c>
      <c r="C33" s="65"/>
      <c r="D33" s="66"/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16"/>
      <c r="L33" s="16"/>
      <c r="M33" s="1"/>
    </row>
    <row r="34" spans="1:13" x14ac:dyDescent="0.25">
      <c r="A34" s="18"/>
      <c r="B34" s="64" t="s">
        <v>10</v>
      </c>
      <c r="C34" s="65"/>
      <c r="D34" s="66"/>
      <c r="E34" s="48">
        <v>2756.1480000000001</v>
      </c>
      <c r="F34" s="48">
        <v>2311.4784</v>
      </c>
      <c r="G34" s="48">
        <v>0</v>
      </c>
      <c r="H34" s="48">
        <v>0</v>
      </c>
      <c r="I34" s="48">
        <v>0</v>
      </c>
      <c r="J34" s="48">
        <v>0</v>
      </c>
      <c r="K34" s="16"/>
      <c r="L34" s="16"/>
      <c r="M34" s="1"/>
    </row>
    <row r="35" spans="1:13" x14ac:dyDescent="0.25">
      <c r="A35" s="44"/>
      <c r="B35" s="45"/>
      <c r="C35" s="45"/>
      <c r="D35" s="45"/>
      <c r="E35" s="46"/>
      <c r="F35" s="46"/>
      <c r="G35" s="46"/>
      <c r="H35" s="46"/>
      <c r="I35" s="46"/>
      <c r="J35" s="46"/>
      <c r="K35" s="46"/>
      <c r="L35" s="46"/>
      <c r="M35" s="1"/>
    </row>
    <row r="36" spans="1:13" x14ac:dyDescent="0.25">
      <c r="A36" s="3"/>
      <c r="B36" s="3"/>
      <c r="C36" s="3"/>
      <c r="D36" s="1"/>
      <c r="E36" s="52" t="str">
        <f>'1 квартал'!E16:J16</f>
        <v>Главный специалист по муниципальным программам</v>
      </c>
      <c r="F36" s="52"/>
      <c r="G36" s="52"/>
      <c r="H36" s="52"/>
      <c r="I36" s="52"/>
      <c r="J36" s="52"/>
      <c r="K36" s="27"/>
      <c r="L36" s="1" t="str">
        <f>'1 квартал'!M16</f>
        <v>Е.В. Зиновьева</v>
      </c>
      <c r="M36" s="1"/>
    </row>
    <row r="37" spans="1:13" x14ac:dyDescent="0.2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35"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8:D28"/>
    <mergeCell ref="B14:D14"/>
    <mergeCell ref="E36:J36"/>
    <mergeCell ref="B15:D15"/>
    <mergeCell ref="B16:D16"/>
    <mergeCell ref="B17:D17"/>
    <mergeCell ref="B18:D18"/>
    <mergeCell ref="B19:D19"/>
    <mergeCell ref="B20:D20"/>
    <mergeCell ref="B29:D29"/>
    <mergeCell ref="B24:D24"/>
    <mergeCell ref="B30:D30"/>
    <mergeCell ref="B31:D31"/>
    <mergeCell ref="B32:D32"/>
    <mergeCell ref="B33:D33"/>
    <mergeCell ref="B34:D34"/>
    <mergeCell ref="B21:D21"/>
    <mergeCell ref="B22:D22"/>
    <mergeCell ref="B23:D23"/>
    <mergeCell ref="B26:D26"/>
    <mergeCell ref="B27:D27"/>
    <mergeCell ref="B25:D25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39"/>
  <sheetViews>
    <sheetView view="pageLayout" zoomScaleNormal="100" workbookViewId="0">
      <selection activeCell="C12" sqref="C12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37</v>
      </c>
    </row>
    <row r="2" spans="1:10" x14ac:dyDescent="0.25">
      <c r="A2" s="98" t="s">
        <v>25</v>
      </c>
      <c r="B2" s="98"/>
      <c r="C2" s="98"/>
      <c r="D2" s="98"/>
      <c r="E2" s="98"/>
      <c r="F2" s="98"/>
      <c r="G2" s="98"/>
      <c r="H2" s="98"/>
    </row>
    <row r="3" spans="1:10" x14ac:dyDescent="0.25">
      <c r="A3" s="88" t="s">
        <v>40</v>
      </c>
      <c r="B3" s="88"/>
      <c r="C3" s="88"/>
      <c r="D3" s="88"/>
      <c r="E3" s="88"/>
      <c r="F3" s="88"/>
      <c r="G3" s="9">
        <v>2023</v>
      </c>
      <c r="H3" s="8" t="s">
        <v>41</v>
      </c>
    </row>
    <row r="4" spans="1:10" ht="27" customHeight="1" x14ac:dyDescent="0.25">
      <c r="A4" s="99" t="str">
        <f>'Год о результ. мероприятий'!A6:L6</f>
        <v>"Жилье и городская среда в Первомайском районе на 2021-2024 годы с прогнозом на 2025 и 2026 годы"</v>
      </c>
      <c r="B4" s="99"/>
      <c r="C4" s="99"/>
      <c r="D4" s="99"/>
      <c r="E4" s="99"/>
      <c r="F4" s="99"/>
      <c r="G4" s="99"/>
      <c r="H4" s="99"/>
    </row>
    <row r="5" spans="1:10" ht="8.25" customHeight="1" x14ac:dyDescent="0.25">
      <c r="A5" s="57" t="s">
        <v>35</v>
      </c>
      <c r="B5" s="57"/>
      <c r="C5" s="57"/>
      <c r="D5" s="57"/>
      <c r="E5" s="57"/>
      <c r="F5" s="57"/>
      <c r="G5" s="57"/>
      <c r="H5" s="57"/>
      <c r="I5" s="22"/>
      <c r="J5" s="22"/>
    </row>
    <row r="6" spans="1:10" x14ac:dyDescent="0.25">
      <c r="A6" s="56" t="s">
        <v>21</v>
      </c>
      <c r="B6" s="56"/>
      <c r="C6" s="56"/>
      <c r="D6" s="56"/>
      <c r="E6" s="56"/>
      <c r="F6" s="56"/>
      <c r="G6" s="56"/>
      <c r="H6" s="56"/>
      <c r="I6" s="23"/>
      <c r="J6" s="23"/>
    </row>
    <row r="7" spans="1:10" ht="8.25" customHeight="1" x14ac:dyDescent="0.25">
      <c r="A7" s="57" t="s">
        <v>34</v>
      </c>
      <c r="B7" s="57"/>
      <c r="C7" s="57"/>
      <c r="D7" s="57"/>
      <c r="E7" s="57"/>
      <c r="F7" s="57"/>
      <c r="G7" s="57"/>
      <c r="H7" s="57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ht="30" customHeight="1" x14ac:dyDescent="0.25">
      <c r="A9" s="108" t="s">
        <v>76</v>
      </c>
      <c r="B9" s="108"/>
      <c r="C9" s="108"/>
      <c r="D9" s="108"/>
      <c r="E9" s="108"/>
      <c r="F9" s="108"/>
      <c r="G9" s="108"/>
      <c r="H9" s="108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35" t="s">
        <v>47</v>
      </c>
      <c r="B11" s="35" t="s">
        <v>42</v>
      </c>
      <c r="C11" s="35" t="s">
        <v>43</v>
      </c>
      <c r="D11" s="36" t="s">
        <v>46</v>
      </c>
      <c r="E11" s="106" t="s">
        <v>44</v>
      </c>
      <c r="F11" s="106"/>
      <c r="G11" s="105" t="s">
        <v>45</v>
      </c>
      <c r="H11" s="105"/>
    </row>
    <row r="12" spans="1:10" ht="103.5" customHeight="1" x14ac:dyDescent="0.25">
      <c r="A12" s="41" t="s">
        <v>61</v>
      </c>
      <c r="B12" s="24">
        <v>2</v>
      </c>
      <c r="C12" s="24">
        <v>1</v>
      </c>
      <c r="D12" s="39">
        <v>50</v>
      </c>
      <c r="E12" s="107" t="s">
        <v>75</v>
      </c>
      <c r="F12" s="107"/>
      <c r="G12" s="107"/>
      <c r="H12" s="107"/>
    </row>
    <row r="13" spans="1:10" ht="34.5" customHeight="1" x14ac:dyDescent="0.25">
      <c r="A13" s="33" t="s">
        <v>48</v>
      </c>
      <c r="B13" s="33" t="s">
        <v>42</v>
      </c>
      <c r="C13" s="33" t="s">
        <v>43</v>
      </c>
      <c r="D13" s="34" t="s">
        <v>46</v>
      </c>
      <c r="E13" s="100" t="s">
        <v>44</v>
      </c>
      <c r="F13" s="101"/>
      <c r="G13" s="102" t="s">
        <v>45</v>
      </c>
      <c r="H13" s="102"/>
    </row>
    <row r="14" spans="1:10" s="31" customFormat="1" ht="56.25" customHeight="1" x14ac:dyDescent="0.25">
      <c r="A14" s="42" t="s">
        <v>63</v>
      </c>
      <c r="B14" s="24">
        <v>2</v>
      </c>
      <c r="C14" s="24">
        <v>1</v>
      </c>
      <c r="D14" s="39">
        <v>5</v>
      </c>
      <c r="E14" s="103" t="s">
        <v>75</v>
      </c>
      <c r="F14" s="104"/>
      <c r="G14" s="86"/>
      <c r="H14" s="86"/>
    </row>
    <row r="15" spans="1:10" s="31" customFormat="1" ht="69" customHeight="1" x14ac:dyDescent="0.25">
      <c r="A15" s="42" t="s">
        <v>62</v>
      </c>
      <c r="B15" s="24">
        <v>1</v>
      </c>
      <c r="C15" s="24">
        <v>1</v>
      </c>
      <c r="D15" s="39">
        <v>0</v>
      </c>
      <c r="E15" s="86"/>
      <c r="F15" s="86"/>
      <c r="G15" s="86"/>
      <c r="H15" s="86"/>
    </row>
    <row r="16" spans="1:10" s="31" customFormat="1" ht="34.5" customHeight="1" x14ac:dyDescent="0.25">
      <c r="A16" s="26" t="s">
        <v>60</v>
      </c>
      <c r="B16" s="25" t="s">
        <v>42</v>
      </c>
      <c r="C16" s="25" t="s">
        <v>43</v>
      </c>
      <c r="D16" s="26" t="s">
        <v>46</v>
      </c>
      <c r="E16" s="89" t="s">
        <v>44</v>
      </c>
      <c r="F16" s="89"/>
      <c r="G16" s="90" t="s">
        <v>45</v>
      </c>
      <c r="H16" s="90"/>
    </row>
    <row r="17" spans="1:8" s="31" customFormat="1" ht="51" customHeight="1" x14ac:dyDescent="0.25">
      <c r="A17" s="42" t="s">
        <v>63</v>
      </c>
      <c r="B17" s="24">
        <v>2</v>
      </c>
      <c r="C17" s="24">
        <v>1</v>
      </c>
      <c r="D17" s="39">
        <v>50</v>
      </c>
      <c r="E17" s="94" t="s">
        <v>75</v>
      </c>
      <c r="F17" s="95"/>
      <c r="G17" s="96"/>
      <c r="H17" s="97"/>
    </row>
    <row r="18" spans="1:8" s="31" customFormat="1" ht="44.25" customHeight="1" x14ac:dyDescent="0.25">
      <c r="A18" s="42" t="s">
        <v>64</v>
      </c>
      <c r="B18" s="24">
        <v>1</v>
      </c>
      <c r="C18" s="24">
        <v>1</v>
      </c>
      <c r="D18" s="39">
        <v>0</v>
      </c>
      <c r="E18" s="91"/>
      <c r="F18" s="92"/>
      <c r="G18" s="91"/>
      <c r="H18" s="92"/>
    </row>
    <row r="19" spans="1:8" s="31" customFormat="1" ht="63.75" customHeight="1" x14ac:dyDescent="0.25">
      <c r="A19" s="42" t="s">
        <v>65</v>
      </c>
      <c r="B19" s="24">
        <v>1</v>
      </c>
      <c r="C19" s="24">
        <v>1</v>
      </c>
      <c r="D19" s="39">
        <v>0</v>
      </c>
      <c r="E19" s="93"/>
      <c r="F19" s="93"/>
      <c r="G19" s="86"/>
      <c r="H19" s="86"/>
    </row>
    <row r="20" spans="1:8" s="31" customFormat="1" ht="37.5" customHeight="1" x14ac:dyDescent="0.25">
      <c r="A20" s="42" t="s">
        <v>66</v>
      </c>
      <c r="B20" s="24">
        <v>3</v>
      </c>
      <c r="C20" s="24">
        <v>2</v>
      </c>
      <c r="D20" s="39">
        <v>66.599999999999994</v>
      </c>
      <c r="E20" s="86"/>
      <c r="F20" s="86"/>
      <c r="G20" s="86"/>
      <c r="H20" s="86"/>
    </row>
    <row r="21" spans="1:8" x14ac:dyDescent="0.25">
      <c r="A21" s="88" t="str">
        <f>'1 квартал'!E16</f>
        <v>Главный специалист по муниципальным программам</v>
      </c>
      <c r="B21" s="88"/>
      <c r="C21" s="88"/>
      <c r="D21" s="88"/>
      <c r="E21" s="40"/>
      <c r="F21" s="40"/>
      <c r="G21" s="87" t="str">
        <f>'1 квартал'!M16</f>
        <v>Е.В. Зиновьева</v>
      </c>
      <c r="H21" s="87"/>
    </row>
    <row r="22" spans="1:8" x14ac:dyDescent="0.25">
      <c r="A22" s="7"/>
      <c r="B22" s="6"/>
      <c r="C22" s="6"/>
      <c r="D22" s="6"/>
      <c r="E22" s="7"/>
      <c r="F22" s="7"/>
      <c r="G22" s="7"/>
      <c r="H22" s="7"/>
    </row>
    <row r="23" spans="1:8" x14ac:dyDescent="0.25">
      <c r="A23" s="7"/>
      <c r="B23" s="6"/>
      <c r="C23" s="6"/>
      <c r="D23" s="6"/>
      <c r="E23" s="7"/>
      <c r="F23" s="7"/>
      <c r="G23" s="7"/>
      <c r="H23" s="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</sheetData>
  <mergeCells count="29">
    <mergeCell ref="E13:F13"/>
    <mergeCell ref="G13:H13"/>
    <mergeCell ref="E14:F14"/>
    <mergeCell ref="A9:H9"/>
    <mergeCell ref="G11:H11"/>
    <mergeCell ref="E11:F11"/>
    <mergeCell ref="E12:F12"/>
    <mergeCell ref="G12:H12"/>
    <mergeCell ref="G14:H14"/>
    <mergeCell ref="A6:H6"/>
    <mergeCell ref="A7:H7"/>
    <mergeCell ref="A2:H2"/>
    <mergeCell ref="A3:F3"/>
    <mergeCell ref="A4:H4"/>
    <mergeCell ref="A5:H5"/>
    <mergeCell ref="E15:F15"/>
    <mergeCell ref="G15:H15"/>
    <mergeCell ref="G21:H21"/>
    <mergeCell ref="A21:D21"/>
    <mergeCell ref="E16:F16"/>
    <mergeCell ref="G16:H16"/>
    <mergeCell ref="G18:H18"/>
    <mergeCell ref="E19:F19"/>
    <mergeCell ref="G19:H19"/>
    <mergeCell ref="E18:F18"/>
    <mergeCell ref="E20:F20"/>
    <mergeCell ref="G20:H20"/>
    <mergeCell ref="E17:F17"/>
    <mergeCell ref="G17:H1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2024-02-28T05:11:43Z</dcterms:modified>
</cp:coreProperties>
</file>